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User\Desktop\Проект бюджета 2026-2028\"/>
    </mc:Choice>
  </mc:AlternateContent>
  <bookViews>
    <workbookView xWindow="0" yWindow="0" windowWidth="28800" windowHeight="12435"/>
  </bookViews>
  <sheets>
    <sheet name="Доходы_расходы_конс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" l="1"/>
  <c r="D51" i="1"/>
  <c r="B51" i="1"/>
  <c r="C39" i="1"/>
  <c r="D39" i="1"/>
  <c r="G34" i="1"/>
  <c r="G21" i="1"/>
  <c r="B39" i="1"/>
  <c r="C11" i="1"/>
  <c r="D11" i="1"/>
  <c r="B11" i="1"/>
  <c r="B10" i="1"/>
  <c r="D10" i="1"/>
  <c r="C10" i="1"/>
  <c r="D50" i="1" l="1"/>
  <c r="C50" i="1"/>
  <c r="D49" i="1"/>
  <c r="C49" i="1"/>
  <c r="B49" i="1"/>
  <c r="D48" i="1"/>
  <c r="C48" i="1"/>
  <c r="D47" i="1"/>
  <c r="C47" i="1"/>
  <c r="D46" i="1"/>
  <c r="C46" i="1"/>
  <c r="B46" i="1"/>
  <c r="D45" i="1"/>
  <c r="C45" i="1"/>
  <c r="B45" i="1"/>
  <c r="D44" i="1"/>
  <c r="C44" i="1"/>
  <c r="D43" i="1"/>
  <c r="C43" i="1"/>
  <c r="B43" i="1"/>
  <c r="D42" i="1"/>
  <c r="C42" i="1"/>
  <c r="D41" i="1"/>
  <c r="C41" i="1"/>
  <c r="B41" i="1"/>
  <c r="D40" i="1"/>
  <c r="D34" i="1"/>
  <c r="C34" i="1"/>
  <c r="B34" i="1"/>
  <c r="B50" i="1"/>
  <c r="B48" i="1"/>
  <c r="B47" i="1"/>
  <c r="B44" i="1"/>
  <c r="B42" i="1"/>
  <c r="C40" i="1"/>
  <c r="B40" i="1"/>
  <c r="I34" i="1"/>
  <c r="H34" i="1"/>
  <c r="C5" i="1"/>
  <c r="D5" i="1"/>
  <c r="B5" i="1"/>
</calcChain>
</file>

<file path=xl/sharedStrings.xml><?xml version="1.0" encoding="utf-8"?>
<sst xmlns="http://schemas.openxmlformats.org/spreadsheetml/2006/main" count="54" uniqueCount="32">
  <si>
    <t>Прогноз основных характеристик консолидированного бюджета Ленского района на 2026 и на плановый период 2027 и 2028 года</t>
  </si>
  <si>
    <t>Наименование показателей</t>
  </si>
  <si>
    <t>Прогноз на 2026год</t>
  </si>
  <si>
    <t>Прогноз на 2027 год</t>
  </si>
  <si>
    <t>Прогноз на 2028 год</t>
  </si>
  <si>
    <t>ВСЕГО ДОХОДОВ</t>
  </si>
  <si>
    <t>в том числе</t>
  </si>
  <si>
    <t>Налоговые доходы</t>
  </si>
  <si>
    <t>Неналоговые доходы</t>
  </si>
  <si>
    <t>Иные межбюджетные</t>
  </si>
  <si>
    <t>ВСЕГО РАСХОДОВ</t>
  </si>
  <si>
    <t>ДЕФИЦИТ (+/-)</t>
  </si>
  <si>
    <t>Расходы</t>
  </si>
  <si>
    <t>Доходы</t>
  </si>
  <si>
    <t>Район</t>
  </si>
  <si>
    <t>Город Ленск</t>
  </si>
  <si>
    <t xml:space="preserve">Витим </t>
  </si>
  <si>
    <t xml:space="preserve">Пеледуй </t>
  </si>
  <si>
    <t>Беченча</t>
  </si>
  <si>
    <t>Мурбай</t>
  </si>
  <si>
    <t>Натора</t>
  </si>
  <si>
    <t>Нюя</t>
  </si>
  <si>
    <t>Орто-нахар</t>
  </si>
  <si>
    <t>Салдыкель</t>
  </si>
  <si>
    <t>Толон</t>
  </si>
  <si>
    <t>Ярославский</t>
  </si>
  <si>
    <t>Итого расходы</t>
  </si>
  <si>
    <t>Итого доходы</t>
  </si>
  <si>
    <t>Дефицит</t>
  </si>
  <si>
    <t>район</t>
  </si>
  <si>
    <t>МО Город Ленск</t>
  </si>
  <si>
    <t>Начальник ФИНУ МР "Ленский район"______________________________О.А.Пестерева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</si>
</sst>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/>
    <xf numFmtId="4" fontId="3" fillId="0" borderId="1" xfId="0" applyNumberFormat="1" applyFont="1" applyBorder="1" applyAlignment="1"/>
    <xf numFmtId="4" fontId="2" fillId="0" borderId="0" xfId="0" applyNumberFormat="1" applyFont="1"/>
    <xf numFmtId="0" fontId="2" fillId="0" borderId="1" xfId="0" applyFont="1" applyBorder="1"/>
    <xf numFmtId="4" fontId="2" fillId="0" borderId="1" xfId="0" applyNumberFormat="1" applyFont="1" applyBorder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vertical="top"/>
    </xf>
    <xf numFmtId="4" fontId="2" fillId="0" borderId="0" xfId="0" applyNumberFormat="1" applyFont="1" applyAlignment="1">
      <alignment horizontal="right"/>
    </xf>
    <xf numFmtId="4" fontId="3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4"/>
  <sheetViews>
    <sheetView tabSelected="1" workbookViewId="0">
      <selection sqref="A1:D18"/>
    </sheetView>
  </sheetViews>
  <sheetFormatPr defaultRowHeight="15.75" x14ac:dyDescent="0.25"/>
  <cols>
    <col min="1" max="1" width="35" style="1" customWidth="1"/>
    <col min="2" max="2" width="24" style="1" customWidth="1"/>
    <col min="3" max="3" width="21.7109375" style="1" customWidth="1"/>
    <col min="4" max="4" width="23.7109375" style="1" customWidth="1"/>
    <col min="5" max="5" width="9.140625" style="1"/>
    <col min="6" max="6" width="17.28515625" style="1" bestFit="1" customWidth="1"/>
    <col min="7" max="7" width="17.7109375" style="1" customWidth="1"/>
    <col min="8" max="8" width="23.85546875" style="1" customWidth="1"/>
    <col min="9" max="9" width="20.28515625" style="1" customWidth="1"/>
    <col min="10" max="16384" width="9.140625" style="1"/>
  </cols>
  <sheetData>
    <row r="2" spans="1:8" ht="38.25" customHeight="1" x14ac:dyDescent="0.25">
      <c r="A2" s="15" t="s">
        <v>0</v>
      </c>
      <c r="B2" s="15"/>
      <c r="C2" s="15"/>
      <c r="D2" s="15"/>
    </row>
    <row r="4" spans="1:8" s="3" customFormat="1" x14ac:dyDescent="0.2">
      <c r="A4" s="2" t="s">
        <v>1</v>
      </c>
      <c r="B4" s="2" t="s">
        <v>2</v>
      </c>
      <c r="C4" s="2" t="s">
        <v>3</v>
      </c>
      <c r="D4" s="2" t="s">
        <v>4</v>
      </c>
    </row>
    <row r="5" spans="1:8" x14ac:dyDescent="0.25">
      <c r="A5" s="4" t="s">
        <v>5</v>
      </c>
      <c r="B5" s="5">
        <f>B7+B8+B9</f>
        <v>3894824552.5700002</v>
      </c>
      <c r="C5" s="5">
        <f>C7+C8+C9</f>
        <v>3769016956.3199997</v>
      </c>
      <c r="D5" s="5">
        <f>D7+D8+D9</f>
        <v>3933224376.79</v>
      </c>
      <c r="F5" s="6"/>
      <c r="G5" s="6"/>
      <c r="H5" s="6"/>
    </row>
    <row r="6" spans="1:8" x14ac:dyDescent="0.25">
      <c r="A6" s="7" t="s">
        <v>6</v>
      </c>
      <c r="B6" s="8"/>
      <c r="C6" s="8"/>
      <c r="D6" s="8"/>
      <c r="F6" s="6"/>
      <c r="G6" s="6"/>
    </row>
    <row r="7" spans="1:8" x14ac:dyDescent="0.25">
      <c r="A7" s="7" t="s">
        <v>7</v>
      </c>
      <c r="B7" s="8">
        <v>3406088487.5900002</v>
      </c>
      <c r="C7" s="8">
        <v>3582903335.0099998</v>
      </c>
      <c r="D7" s="8">
        <v>3748362209.0099998</v>
      </c>
      <c r="F7" s="6"/>
      <c r="G7" s="6"/>
      <c r="H7" s="6"/>
    </row>
    <row r="8" spans="1:8" x14ac:dyDescent="0.25">
      <c r="A8" s="7" t="s">
        <v>8</v>
      </c>
      <c r="B8" s="8">
        <v>480913443.81999999</v>
      </c>
      <c r="C8" s="8">
        <v>186113621.31</v>
      </c>
      <c r="D8" s="8">
        <v>184862167.78</v>
      </c>
      <c r="F8" s="6"/>
      <c r="G8" s="6"/>
      <c r="H8" s="6"/>
    </row>
    <row r="9" spans="1:8" x14ac:dyDescent="0.25">
      <c r="A9" s="7" t="s">
        <v>9</v>
      </c>
      <c r="B9" s="8">
        <v>7822621.1600000001</v>
      </c>
      <c r="C9" s="8">
        <v>0</v>
      </c>
      <c r="D9" s="8">
        <v>0</v>
      </c>
      <c r="F9" s="6"/>
      <c r="G9" s="6"/>
      <c r="H9" s="6"/>
    </row>
    <row r="10" spans="1:8" x14ac:dyDescent="0.25">
      <c r="A10" s="4" t="s">
        <v>10</v>
      </c>
      <c r="B10" s="5">
        <f>3922982120.11+436733874.83</f>
        <v>4359715994.9400005</v>
      </c>
      <c r="C10" s="5">
        <f>3446137699.28+277888670.62</f>
        <v>3724026369.9000001</v>
      </c>
      <c r="D10" s="5">
        <f>3468032739.23+290800360.62</f>
        <v>3758833099.8499999</v>
      </c>
      <c r="F10" s="6"/>
      <c r="G10" s="6"/>
      <c r="H10" s="6"/>
    </row>
    <row r="11" spans="1:8" x14ac:dyDescent="0.25">
      <c r="A11" s="4" t="s">
        <v>11</v>
      </c>
      <c r="B11" s="5">
        <f>B5-B10</f>
        <v>-464891442.37000036</v>
      </c>
      <c r="C11" s="5">
        <f t="shared" ref="C11:D11" si="0">C5-C10</f>
        <v>44990586.419999599</v>
      </c>
      <c r="D11" s="5">
        <f t="shared" si="0"/>
        <v>174391276.94000006</v>
      </c>
      <c r="F11" s="6"/>
      <c r="G11" s="6"/>
      <c r="H11" s="6"/>
    </row>
    <row r="12" spans="1:8" x14ac:dyDescent="0.25">
      <c r="B12" s="6"/>
      <c r="C12" s="6"/>
      <c r="D12" s="6"/>
      <c r="F12" s="6"/>
      <c r="G12" s="6"/>
    </row>
    <row r="13" spans="1:8" x14ac:dyDescent="0.25">
      <c r="B13" s="6"/>
      <c r="C13" s="6"/>
      <c r="D13" s="6"/>
      <c r="F13" s="6"/>
      <c r="G13" s="6"/>
    </row>
    <row r="14" spans="1:8" x14ac:dyDescent="0.25">
      <c r="B14" s="6"/>
      <c r="C14" s="6"/>
      <c r="D14" s="6"/>
      <c r="F14" s="6"/>
      <c r="G14" s="6"/>
    </row>
    <row r="15" spans="1:8" x14ac:dyDescent="0.25">
      <c r="B15" s="6"/>
    </row>
    <row r="16" spans="1:8" x14ac:dyDescent="0.25">
      <c r="A16" s="1" t="s">
        <v>31</v>
      </c>
    </row>
    <row r="20" spans="1:9" x14ac:dyDescent="0.25">
      <c r="A20" s="9" t="s">
        <v>12</v>
      </c>
      <c r="B20" s="10">
        <v>2026</v>
      </c>
      <c r="C20" s="10">
        <v>2027</v>
      </c>
      <c r="D20" s="10">
        <v>2028</v>
      </c>
      <c r="F20" s="10" t="s">
        <v>13</v>
      </c>
      <c r="G20" s="10">
        <v>2026</v>
      </c>
      <c r="H20" s="10">
        <v>2027</v>
      </c>
      <c r="I20" s="10">
        <v>2028</v>
      </c>
    </row>
    <row r="21" spans="1:9" x14ac:dyDescent="0.25">
      <c r="A21" s="11" t="s">
        <v>14</v>
      </c>
      <c r="B21" s="12">
        <v>3922982120.1099997</v>
      </c>
      <c r="C21" s="12">
        <v>3446137699.2799997</v>
      </c>
      <c r="D21" s="12">
        <v>3468032739.2299995</v>
      </c>
      <c r="F21" s="1" t="s">
        <v>14</v>
      </c>
      <c r="G21" s="6">
        <f>3508246101.07+7822621.16</f>
        <v>3516068722.23</v>
      </c>
      <c r="H21" s="6">
        <v>3516390892.1199999</v>
      </c>
      <c r="I21" s="6">
        <v>3668860412.5900002</v>
      </c>
    </row>
    <row r="22" spans="1:9" x14ac:dyDescent="0.25">
      <c r="A22" s="1" t="s">
        <v>15</v>
      </c>
      <c r="B22" s="6">
        <v>306566528.29000002</v>
      </c>
      <c r="C22" s="6">
        <v>277888670.62</v>
      </c>
      <c r="D22" s="6">
        <v>290800360.62</v>
      </c>
      <c r="F22" s="1" t="s">
        <v>15</v>
      </c>
      <c r="G22" s="6">
        <v>248588483.80000001</v>
      </c>
      <c r="H22" s="6">
        <v>252626064.19999999</v>
      </c>
      <c r="I22" s="6">
        <v>264363964.19999999</v>
      </c>
    </row>
    <row r="23" spans="1:9" x14ac:dyDescent="0.25">
      <c r="A23" s="1" t="s">
        <v>16</v>
      </c>
      <c r="B23" s="6">
        <v>78990820.189999998</v>
      </c>
      <c r="C23" s="6"/>
      <c r="D23" s="6"/>
      <c r="F23" s="1" t="s">
        <v>16</v>
      </c>
      <c r="G23" s="6">
        <v>78990820.189999998</v>
      </c>
    </row>
    <row r="24" spans="1:9" x14ac:dyDescent="0.25">
      <c r="A24" s="1" t="s">
        <v>17</v>
      </c>
      <c r="B24" s="6">
        <v>32405860.32</v>
      </c>
      <c r="C24" s="6"/>
      <c r="D24" s="6"/>
      <c r="F24" s="1" t="s">
        <v>17</v>
      </c>
      <c r="G24" s="6">
        <v>32405860.32</v>
      </c>
    </row>
    <row r="25" spans="1:9" x14ac:dyDescent="0.25">
      <c r="A25" s="1" t="s">
        <v>18</v>
      </c>
      <c r="B25" s="6">
        <v>1959189.6700000002</v>
      </c>
      <c r="C25" s="6"/>
      <c r="D25" s="6"/>
      <c r="F25" s="1" t="s">
        <v>18</v>
      </c>
      <c r="G25" s="6">
        <v>1959189.6700000002</v>
      </c>
    </row>
    <row r="26" spans="1:9" x14ac:dyDescent="0.25">
      <c r="A26" s="1" t="s">
        <v>19</v>
      </c>
      <c r="B26" s="6">
        <v>2692244.85</v>
      </c>
      <c r="C26" s="6"/>
      <c r="D26" s="6"/>
      <c r="F26" s="1" t="s">
        <v>19</v>
      </c>
      <c r="G26" s="6">
        <v>2692244.85</v>
      </c>
    </row>
    <row r="27" spans="1:9" x14ac:dyDescent="0.25">
      <c r="A27" s="1" t="s">
        <v>20</v>
      </c>
      <c r="B27" s="6">
        <v>1242557.32</v>
      </c>
      <c r="C27" s="6"/>
      <c r="D27" s="6"/>
      <c r="F27" s="1" t="s">
        <v>20</v>
      </c>
      <c r="G27" s="6">
        <v>1242557.32</v>
      </c>
    </row>
    <row r="28" spans="1:9" x14ac:dyDescent="0.25">
      <c r="A28" s="1" t="s">
        <v>21</v>
      </c>
      <c r="B28" s="6">
        <v>3044043.17</v>
      </c>
      <c r="C28" s="6"/>
      <c r="D28" s="6"/>
      <c r="F28" s="1" t="s">
        <v>21</v>
      </c>
      <c r="G28" s="6">
        <v>3044043.17</v>
      </c>
    </row>
    <row r="29" spans="1:9" x14ac:dyDescent="0.25">
      <c r="A29" s="1" t="s">
        <v>22</v>
      </c>
      <c r="B29" s="6">
        <v>1443698.68</v>
      </c>
      <c r="C29" s="6"/>
      <c r="D29" s="6"/>
      <c r="F29" s="1" t="s">
        <v>22</v>
      </c>
      <c r="G29" s="6">
        <v>1443698.68</v>
      </c>
    </row>
    <row r="30" spans="1:9" x14ac:dyDescent="0.25">
      <c r="A30" s="1" t="s">
        <v>23</v>
      </c>
      <c r="B30" s="6">
        <v>2989374.5805305168</v>
      </c>
      <c r="C30" s="6"/>
      <c r="D30" s="6"/>
      <c r="F30" s="1" t="s">
        <v>23</v>
      </c>
      <c r="G30" s="6">
        <v>2989374.5805305168</v>
      </c>
    </row>
    <row r="31" spans="1:9" x14ac:dyDescent="0.25">
      <c r="A31" s="1" t="s">
        <v>24</v>
      </c>
      <c r="B31" s="6">
        <v>1613705.6360405481</v>
      </c>
      <c r="C31" s="6"/>
      <c r="D31" s="6"/>
      <c r="F31" s="1" t="s">
        <v>24</v>
      </c>
      <c r="G31" s="6">
        <v>1613705.6360405481</v>
      </c>
    </row>
    <row r="32" spans="1:9" x14ac:dyDescent="0.25">
      <c r="A32" s="1" t="s">
        <v>25</v>
      </c>
      <c r="B32" s="6">
        <v>3785852.1193875386</v>
      </c>
      <c r="C32" s="6"/>
      <c r="D32" s="6"/>
      <c r="F32" s="1" t="s">
        <v>25</v>
      </c>
      <c r="G32" s="6">
        <v>3785852.1193875386</v>
      </c>
    </row>
    <row r="33" spans="1:9" x14ac:dyDescent="0.25">
      <c r="B33" s="6"/>
      <c r="C33" s="6"/>
      <c r="D33" s="6"/>
    </row>
    <row r="34" spans="1:9" x14ac:dyDescent="0.25">
      <c r="A34" s="1" t="s">
        <v>26</v>
      </c>
      <c r="B34" s="6">
        <f>SUM(B21:B32)</f>
        <v>4359715994.9359579</v>
      </c>
      <c r="C34" s="6">
        <f>SUM(C21:C32)</f>
        <v>3724026369.8999996</v>
      </c>
      <c r="D34" s="6">
        <f>SUM(D21:D32)</f>
        <v>3758833099.8499994</v>
      </c>
      <c r="F34" s="1" t="s">
        <v>27</v>
      </c>
      <c r="G34" s="6">
        <f>SUM(G21:G32)</f>
        <v>3894824552.5659595</v>
      </c>
      <c r="H34" s="6">
        <f>SUM(H21:H32)</f>
        <v>3769016956.3199997</v>
      </c>
      <c r="I34" s="6">
        <f>SUM(I21:I32)</f>
        <v>3933224376.79</v>
      </c>
    </row>
    <row r="35" spans="1:9" x14ac:dyDescent="0.25">
      <c r="B35" s="6"/>
      <c r="C35" s="6"/>
      <c r="D35" s="6"/>
    </row>
    <row r="36" spans="1:9" x14ac:dyDescent="0.25">
      <c r="B36" s="6"/>
      <c r="C36" s="6"/>
      <c r="D36" s="6"/>
    </row>
    <row r="37" spans="1:9" x14ac:dyDescent="0.25">
      <c r="B37" s="6"/>
      <c r="C37" s="6"/>
      <c r="D37" s="6"/>
      <c r="G37" s="6"/>
    </row>
    <row r="38" spans="1:9" x14ac:dyDescent="0.25">
      <c r="A38" s="10" t="s">
        <v>28</v>
      </c>
      <c r="B38" s="13"/>
      <c r="C38" s="13"/>
      <c r="D38" s="13"/>
    </row>
    <row r="39" spans="1:9" x14ac:dyDescent="0.25">
      <c r="A39" s="14" t="s">
        <v>29</v>
      </c>
      <c r="B39" s="6">
        <f>G21-B21</f>
        <v>-406913397.87999964</v>
      </c>
      <c r="C39" s="6">
        <f t="shared" ref="C39:D39" si="1">H21-C21</f>
        <v>70253192.840000153</v>
      </c>
      <c r="D39" s="6">
        <f t="shared" si="1"/>
        <v>200827673.36000061</v>
      </c>
    </row>
    <row r="40" spans="1:9" x14ac:dyDescent="0.25">
      <c r="A40" s="1" t="s">
        <v>30</v>
      </c>
      <c r="B40" s="6">
        <f>G22-B22</f>
        <v>-57978044.49000001</v>
      </c>
      <c r="C40" s="6">
        <f>H22-C22</f>
        <v>-25262606.420000017</v>
      </c>
      <c r="D40" s="6">
        <f>I22-D22</f>
        <v>-26436396.420000017</v>
      </c>
    </row>
    <row r="41" spans="1:9" x14ac:dyDescent="0.25">
      <c r="A41" s="1" t="s">
        <v>16</v>
      </c>
      <c r="B41" s="6">
        <f>G23-B23</f>
        <v>0</v>
      </c>
      <c r="C41" s="6">
        <f t="shared" ref="C41:D50" si="2">H23-C23</f>
        <v>0</v>
      </c>
      <c r="D41" s="6">
        <f t="shared" si="2"/>
        <v>0</v>
      </c>
    </row>
    <row r="42" spans="1:9" x14ac:dyDescent="0.25">
      <c r="A42" s="1" t="s">
        <v>17</v>
      </c>
      <c r="B42" s="6">
        <f t="shared" ref="B42:B50" si="3">G24-B24</f>
        <v>0</v>
      </c>
      <c r="C42" s="6">
        <f t="shared" si="2"/>
        <v>0</v>
      </c>
      <c r="D42" s="6">
        <f t="shared" si="2"/>
        <v>0</v>
      </c>
    </row>
    <row r="43" spans="1:9" x14ac:dyDescent="0.25">
      <c r="A43" s="1" t="s">
        <v>18</v>
      </c>
      <c r="B43" s="6">
        <f t="shared" si="3"/>
        <v>0</v>
      </c>
      <c r="C43" s="6">
        <f t="shared" si="2"/>
        <v>0</v>
      </c>
      <c r="D43" s="6">
        <f t="shared" si="2"/>
        <v>0</v>
      </c>
    </row>
    <row r="44" spans="1:9" x14ac:dyDescent="0.25">
      <c r="A44" s="1" t="s">
        <v>19</v>
      </c>
      <c r="B44" s="6">
        <f t="shared" si="3"/>
        <v>0</v>
      </c>
      <c r="C44" s="6">
        <f t="shared" si="2"/>
        <v>0</v>
      </c>
      <c r="D44" s="6">
        <f t="shared" si="2"/>
        <v>0</v>
      </c>
    </row>
    <row r="45" spans="1:9" x14ac:dyDescent="0.25">
      <c r="A45" s="1" t="s">
        <v>20</v>
      </c>
      <c r="B45" s="6">
        <f t="shared" si="3"/>
        <v>0</v>
      </c>
      <c r="C45" s="6">
        <f t="shared" si="2"/>
        <v>0</v>
      </c>
      <c r="D45" s="6">
        <f t="shared" si="2"/>
        <v>0</v>
      </c>
    </row>
    <row r="46" spans="1:9" x14ac:dyDescent="0.25">
      <c r="A46" s="1" t="s">
        <v>21</v>
      </c>
      <c r="B46" s="6">
        <f t="shared" si="3"/>
        <v>0</v>
      </c>
      <c r="C46" s="6">
        <f t="shared" si="2"/>
        <v>0</v>
      </c>
      <c r="D46" s="6">
        <f t="shared" si="2"/>
        <v>0</v>
      </c>
    </row>
    <row r="47" spans="1:9" x14ac:dyDescent="0.25">
      <c r="A47" s="1" t="s">
        <v>22</v>
      </c>
      <c r="B47" s="6">
        <f t="shared" si="3"/>
        <v>0</v>
      </c>
      <c r="C47" s="6">
        <f t="shared" si="2"/>
        <v>0</v>
      </c>
      <c r="D47" s="6">
        <f t="shared" si="2"/>
        <v>0</v>
      </c>
    </row>
    <row r="48" spans="1:9" x14ac:dyDescent="0.25">
      <c r="A48" s="1" t="s">
        <v>23</v>
      </c>
      <c r="B48" s="6">
        <f t="shared" si="3"/>
        <v>0</v>
      </c>
      <c r="C48" s="6">
        <f t="shared" si="2"/>
        <v>0</v>
      </c>
      <c r="D48" s="6">
        <f t="shared" si="2"/>
        <v>0</v>
      </c>
    </row>
    <row r="49" spans="1:6" x14ac:dyDescent="0.25">
      <c r="A49" s="1" t="s">
        <v>24</v>
      </c>
      <c r="B49" s="6">
        <f t="shared" si="3"/>
        <v>0</v>
      </c>
      <c r="C49" s="6">
        <f t="shared" si="2"/>
        <v>0</v>
      </c>
      <c r="D49" s="6">
        <f t="shared" si="2"/>
        <v>0</v>
      </c>
    </row>
    <row r="50" spans="1:6" x14ac:dyDescent="0.25">
      <c r="A50" s="1" t="s">
        <v>25</v>
      </c>
      <c r="B50" s="6">
        <f t="shared" si="3"/>
        <v>0</v>
      </c>
      <c r="C50" s="6">
        <f t="shared" si="2"/>
        <v>0</v>
      </c>
      <c r="D50" s="6">
        <f t="shared" si="2"/>
        <v>0</v>
      </c>
    </row>
    <row r="51" spans="1:6" x14ac:dyDescent="0.25">
      <c r="B51" s="6">
        <f>SUM(B39:B50)</f>
        <v>-464891442.36999965</v>
      </c>
      <c r="C51" s="6">
        <f t="shared" ref="C51:D51" si="4">SUM(C39:C50)</f>
        <v>44990586.420000136</v>
      </c>
      <c r="D51" s="6">
        <f t="shared" si="4"/>
        <v>174391276.94000059</v>
      </c>
      <c r="F51" s="6"/>
    </row>
    <row r="52" spans="1:6" x14ac:dyDescent="0.25">
      <c r="B52" s="6"/>
      <c r="C52" s="6"/>
      <c r="D52" s="6"/>
    </row>
    <row r="54" spans="1:6" x14ac:dyDescent="0.25">
      <c r="B54" s="6"/>
      <c r="C54" s="6"/>
      <c r="D54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Доходы_расходы_конс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Толмачева</dc:creator>
  <cp:lastModifiedBy>Вита Юрочкина</cp:lastModifiedBy>
  <cp:lastPrinted>2025-11-01T03:26:24Z</cp:lastPrinted>
  <dcterms:created xsi:type="dcterms:W3CDTF">2025-11-01T00:13:58Z</dcterms:created>
  <dcterms:modified xsi:type="dcterms:W3CDTF">2025-11-01T03:26:26Z</dcterms:modified>
</cp:coreProperties>
</file>